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7172.35686\"/>
    </mc:Choice>
  </mc:AlternateContent>
  <bookViews>
    <workbookView xWindow="-120" yWindow="-120" windowWidth="29040" windowHeight="15990"/>
  </bookViews>
  <sheets>
    <sheet name="Приложение №1" sheetId="2" r:id="rId1"/>
  </sheets>
  <externalReferences>
    <externalReference r:id="rId2"/>
    <externalReference r:id="rId3"/>
  </externalReferences>
  <definedNames>
    <definedName name="_xlnm._FilterDatabase" localSheetId="0" hidden="1">'Приложение №1'!$A$14:$IS$147</definedName>
    <definedName name="_xlnm.Print_Titles" localSheetId="0">'Приложение №1'!$12:$14</definedName>
    <definedName name="_xlnm.Print_Area" localSheetId="0">'Приложение №1'!$A$1:$C$147</definedName>
  </definedNames>
  <calcPr calcId="152511" iterate="1"/>
</workbook>
</file>

<file path=xl/calcChain.xml><?xml version="1.0" encoding="utf-8"?>
<calcChain xmlns="http://schemas.openxmlformats.org/spreadsheetml/2006/main">
  <c r="C142" i="2" l="1"/>
  <c r="C136" i="2"/>
  <c r="C117" i="2"/>
  <c r="C134" i="2" l="1"/>
  <c r="C132" i="2"/>
  <c r="C131" i="2"/>
  <c r="C130" i="2"/>
  <c r="C84" i="2" l="1"/>
  <c r="C141" i="2" l="1"/>
  <c r="C137" i="2"/>
  <c r="C138" i="2"/>
  <c r="C129" i="2"/>
  <c r="C128" i="2"/>
  <c r="C126" i="2"/>
  <c r="C120" i="2"/>
  <c r="C121" i="2"/>
  <c r="C122" i="2"/>
  <c r="C123" i="2"/>
  <c r="C124" i="2"/>
  <c r="C125" i="2"/>
  <c r="C119" i="2"/>
  <c r="C116" i="2"/>
  <c r="C115" i="2"/>
  <c r="C100" i="2"/>
  <c r="C99" i="2"/>
  <c r="C103" i="2"/>
  <c r="C104" i="2"/>
  <c r="C105" i="2"/>
  <c r="C102" i="2"/>
  <c r="C106" i="2"/>
  <c r="C107" i="2"/>
  <c r="C108" i="2"/>
  <c r="C109" i="2"/>
  <c r="C110" i="2"/>
  <c r="C111" i="2"/>
  <c r="C89" i="2"/>
  <c r="C90" i="2"/>
  <c r="C91" i="2"/>
  <c r="C92" i="2"/>
  <c r="C93" i="2"/>
  <c r="C94" i="2"/>
  <c r="C95" i="2"/>
  <c r="C96" i="2"/>
  <c r="C97" i="2"/>
  <c r="C98" i="2"/>
  <c r="C101" i="2"/>
  <c r="C88" i="2"/>
  <c r="C86" i="2"/>
  <c r="C85" i="2"/>
  <c r="C82" i="2"/>
  <c r="C80" i="2"/>
  <c r="C77" i="2"/>
  <c r="C76" i="2"/>
  <c r="C75" i="2"/>
  <c r="C73" i="2"/>
  <c r="C72" i="2"/>
  <c r="C71" i="2"/>
  <c r="C69" i="2"/>
  <c r="C68" i="2"/>
  <c r="C66" i="2"/>
  <c r="C64" i="2"/>
  <c r="C62" i="2"/>
  <c r="C60" i="2"/>
  <c r="C59" i="2"/>
  <c r="C53" i="2"/>
  <c r="C51" i="2"/>
  <c r="C50" i="2"/>
  <c r="C48" i="2"/>
  <c r="C47" i="2"/>
  <c r="C45" i="2"/>
  <c r="C42" i="2"/>
  <c r="C40" i="2"/>
  <c r="C36" i="2"/>
  <c r="C35" i="2"/>
  <c r="C33" i="2"/>
  <c r="C32" i="2"/>
  <c r="C26" i="2"/>
  <c r="C27" i="2"/>
  <c r="C28" i="2"/>
  <c r="C25" i="2"/>
  <c r="C19" i="2"/>
  <c r="C20" i="2"/>
  <c r="C21" i="2"/>
  <c r="C22" i="2"/>
  <c r="C18" i="2"/>
  <c r="C118" i="2" l="1"/>
  <c r="C127" i="2"/>
  <c r="C140" i="2"/>
  <c r="C87" i="2"/>
  <c r="C17" i="2"/>
  <c r="C114" i="2" l="1"/>
  <c r="C70" i="2" l="1"/>
  <c r="C67" i="2" l="1"/>
  <c r="C46" i="2" l="1"/>
  <c r="C139" i="2" l="1"/>
  <c r="C24" i="2" l="1"/>
  <c r="C16" i="2"/>
  <c r="C83" i="2"/>
  <c r="C81" i="2"/>
  <c r="C79" i="2"/>
  <c r="C74" i="2"/>
  <c r="C65" i="2"/>
  <c r="C63" i="2"/>
  <c r="C61" i="2"/>
  <c r="C58" i="2"/>
  <c r="C52" i="2"/>
  <c r="C49" i="2"/>
  <c r="C44" i="2"/>
  <c r="C41" i="2"/>
  <c r="C39" i="2"/>
  <c r="C37" i="2"/>
  <c r="C34" i="2"/>
  <c r="C31" i="2"/>
  <c r="C23" i="2" l="1"/>
  <c r="C43" i="2"/>
  <c r="C57" i="2"/>
  <c r="C54" i="2" s="1"/>
  <c r="C30" i="2"/>
  <c r="C29" i="2" s="1"/>
  <c r="C78" i="2"/>
  <c r="C15" i="2" l="1"/>
  <c r="C135" i="2"/>
  <c r="C113" i="2" l="1"/>
  <c r="C112" i="2" s="1"/>
  <c r="C147" i="2" s="1"/>
</calcChain>
</file>

<file path=xl/sharedStrings.xml><?xml version="1.0" encoding="utf-8"?>
<sst xmlns="http://schemas.openxmlformats.org/spreadsheetml/2006/main" count="264" uniqueCount="260">
  <si>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</si>
  <si>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</si>
  <si>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</si>
  <si>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</si>
  <si>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</si>
  <si>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</si>
  <si>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</si>
  <si>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</si>
  <si>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</si>
  <si>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</si>
  <si>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</si>
  <si>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</si>
  <si>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</si>
  <si>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</si>
  <si>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</si>
  <si>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</si>
  <si>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</si>
  <si>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</si>
  <si>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</si>
  <si>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</si>
  <si>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</si>
  <si>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</si>
  <si>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</si>
  <si>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</si>
  <si>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</si>
  <si>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</si>
  <si>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</si>
  <si>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</si>
  <si>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</si>
  <si>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</si>
  <si>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</si>
  <si>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</si>
  <si>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</si>
  <si>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</si>
  <si>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</si>
  <si>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</si>
  <si>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</si>
  <si>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</si>
  <si>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</si>
  <si>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</si>
  <si>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</si>
  <si>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</si>
  <si>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</si>
  <si>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</si>
  <si>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</si>
  <si>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</si>
  <si>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</si>
  <si>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</si>
  <si>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</si>
  <si>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</si>
  <si>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</si>
  <si>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</si>
  <si>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</si>
  <si>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</si>
  <si>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</si>
  <si>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</si>
  <si>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</si>
  <si>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</si>
  <si>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</si>
  <si>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</si>
  <si>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</si>
  <si>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</si>
  <si>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</si>
  <si>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</si>
  <si>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</si>
  <si>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</si>
  <si>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</si>
  <si>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</si>
  <si>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</si>
  <si>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</si>
  <si>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</si>
  <si>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</si>
  <si>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</si>
  <si>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</si>
  <si>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</si>
  <si>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</si>
  <si>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</si>
  <si>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</si>
  <si>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</si>
  <si>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</si>
  <si>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</si>
  <si>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</si>
  <si>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</si>
  <si>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</si>
  <si>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</si>
  <si>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</si>
  <si>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</si>
  <si>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</si>
  <si>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</si>
  <si>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</si>
  <si>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</si>
  <si>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</si>
  <si>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</si>
  <si>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</si>
  <si>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</si>
  <si>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</si>
  <si>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</si>
  <si>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</si>
  <si>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</si>
  <si>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</si>
  <si>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</si>
  <si>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</si>
  <si>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</si>
  <si>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</si>
  <si>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</si>
  <si>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</si>
  <si>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</si>
  <si>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</si>
  <si>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</si>
  <si>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</si>
  <si>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</si>
  <si>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</si>
  <si>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</si>
  <si>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</si>
  <si>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</si>
  <si>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</si>
  <si>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</si>
  <si>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</si>
  <si>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</si>
  <si>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</si>
  <si>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</si>
  <si>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</si>
  <si>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</si>
  <si>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</si>
  <si>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</si>
  <si>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</si>
  <si>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</si>
  <si>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</si>
  <si>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</si>
  <si>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</si>
  <si>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</si>
  <si>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</si>
  <si>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</si>
  <si>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</si>
  <si>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</si>
  <si>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</si>
  <si>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</si>
  <si>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</si>
  <si>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</si>
  <si>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</si>
  <si>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</si>
  <si>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</si>
  <si>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</si>
  <si>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</si>
  <si>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</si>
  <si>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</si>
  <si>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</si>
  <si>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</si>
  <si>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</si>
  <si>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</si>
  <si>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</si>
  <si>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</si>
  <si>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</si>
  <si>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</si>
  <si>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</si>
  <si>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</si>
  <si>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</si>
  <si>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</si>
  <si>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</si>
  <si>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</si>
  <si>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</si>
  <si>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</si>
  <si>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</si>
  <si>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</si>
  <si>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</si>
  <si>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</si>
  <si>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</si>
  <si>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</si>
  <si>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</si>
  <si>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</si>
  <si>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</si>
  <si>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</si>
  <si>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</si>
  <si>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организациями остатков субсидий прошлых лет
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</si>
  <si>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</si>
  <si>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</si>
  <si>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</si>
  <si>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</si>
  <si>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</si>
  <si>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</si>
  <si>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</si>
  <si>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</si>
  <si>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</si>
  <si>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</si>
  <si>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</si>
  <si>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</si>
  <si>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</si>
  <si>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</si>
  <si>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</si>
  <si>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</si>
  <si>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</si>
  <si>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</si>
  <si>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</si>
  <si>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</si>
  <si>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</si>
  <si>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</si>
  <si>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</si>
  <si>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</si>
  <si>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</si>
  <si>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</si>
  <si>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</si>
  <si>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</si>
  <si>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</si>
  <si>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</si>
  <si>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</si>
  <si>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</si>
  <si>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</si>
  <si>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000 2 02 45303 05 0000 150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</si>
  <si>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</si>
  <si>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000 1 03 02231 01 0000 110</t>
  </si>
  <si>
    <t>000 1 03 02241 01 0000 110</t>
  </si>
  <si>
    <t>000 1 03 02251 01 0000 110</t>
  </si>
  <si>
    <t>000 1 03 02261 01 0000 110</t>
  </si>
  <si>
    <t>000 1 16 01192 01 0000 140</t>
  </si>
  <si>
    <t>Доходы бюджета Нижневартовского района на 2023 год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</si>
  <si>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</si>
  <si>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</si>
  <si>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</si>
  <si>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</si>
  <si>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</si>
  <si>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</si>
  <si>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</si>
  <si>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</si>
  <si>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(тыс.рублей)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</si>
  <si>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</si>
  <si>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</si>
  <si>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</si>
  <si>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</si>
  <si>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</si>
  <si>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</si>
  <si>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</si>
  <si>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</si>
  <si>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</si>
  <si>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</si>
  <si>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</si>
  <si>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</si>
  <si>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</si>
  <si>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</si>
  <si>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</si>
  <si>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</si>
  <si>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</si>
  <si>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</si>
  <si>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</si>
  <si>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</si>
  <si>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</si>
  <si>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</si>
  <si>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</si>
  <si>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</si>
  <si>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</si>
  <si>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000 2 02 25179 05 0000 150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</si>
  <si>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</si>
  <si>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</si>
  <si>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</si>
  <si>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</si>
  <si>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</si>
  <si>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от 05.12.2022 № 761</t>
  </si>
  <si>
    <t>Приложение   1</t>
  </si>
  <si>
    <t>к решению Думы района</t>
  </si>
  <si>
    <t>от 20.09.2023 № 852</t>
  </si>
  <si>
    <t>Приложение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</si>
</sst>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2" fillId="0" borderId="4" xfId="1" applyFont="1" applyBorder="1" applyAlignment="1" applyProtection="1">
      <alignment horizontal="left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vertical="top" wrapText="1"/>
      <protection hidden="1"/>
    </xf>
    <xf numFmtId="0" fontId="1" fillId="0" borderId="0" xfId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wrapText="1"/>
    </xf>
    <xf numFmtId="166" fontId="2" fillId="0" borderId="6" xfId="0" applyNumberFormat="1" applyFont="1" applyBorder="1" applyAlignment="1">
      <alignment wrapText="1"/>
    </xf>
    <xf numFmtId="0" fontId="2" fillId="0" borderId="5" xfId="1" applyFont="1" applyBorder="1" applyAlignment="1" applyProtection="1">
      <alignment horizontal="right" vertical="center" wrapText="1"/>
      <protection hidden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49" fontId="2" fillId="0" borderId="1" xfId="2" applyNumberFormat="1" applyFont="1" applyBorder="1" applyAlignment="1" applyProtection="1">
      <alignment horizontal="right" wrapText="1"/>
      <protection hidden="1"/>
    </xf>
    <xf numFmtId="0" fontId="7" fillId="0" borderId="2" xfId="0" applyFont="1" applyBorder="1" applyAlignment="1">
      <alignment horizontal="right"/>
    </xf>
    <xf numFmtId="0" fontId="2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2" fillId="0" borderId="1" xfId="2" applyFont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right" vertical="center"/>
      <protection hidden="1"/>
    </xf>
    <xf numFmtId="0" fontId="10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8" fillId="0" borderId="0" xfId="1" applyFont="1"/>
    <xf numFmtId="0" fontId="9" fillId="0" borderId="0" xfId="1" applyFont="1"/>
    <xf numFmtId="166" fontId="2" fillId="0" borderId="1" xfId="0" applyNumberFormat="1" applyFont="1" applyBorder="1" applyAlignment="1">
      <alignment horizontal="right" wrapText="1"/>
    </xf>
    <xf numFmtId="168" fontId="2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6" xfId="0" applyFont="1" applyBorder="1" applyAlignment="1">
      <alignment wrapText="1"/>
    </xf>
    <xf numFmtId="166" fontId="2" fillId="0" borderId="6" xfId="0" applyNumberFormat="1" applyFont="1" applyBorder="1" applyAlignment="1">
      <alignment horizontal="right"/>
    </xf>
    <xf numFmtId="165" fontId="3" fillId="0" borderId="4" xfId="1" applyNumberFormat="1" applyFont="1" applyBorder="1" applyAlignment="1" applyProtection="1">
      <alignment horizontal="right" wrapText="1"/>
      <protection hidden="1"/>
    </xf>
    <xf numFmtId="0" fontId="3" fillId="0" borderId="4" xfId="1" applyFont="1" applyBorder="1" applyAlignment="1" applyProtection="1">
      <alignment horizontal="left" wrapText="1"/>
      <protection hidden="1"/>
    </xf>
    <xf numFmtId="49" fontId="5" fillId="0" borderId="1" xfId="2" applyNumberFormat="1" applyFont="1" applyBorder="1" applyAlignment="1" applyProtection="1">
      <alignment horizontal="right" wrapText="1"/>
      <protection hidden="1"/>
    </xf>
    <xf numFmtId="0" fontId="5" fillId="0" borderId="1" xfId="2" applyFont="1" applyBorder="1" applyAlignment="1" applyProtection="1">
      <alignment wrapText="1"/>
      <protection hidden="1"/>
    </xf>
    <xf numFmtId="166" fontId="2" fillId="0" borderId="1" xfId="2" applyNumberFormat="1" applyFont="1" applyBorder="1" applyAlignment="1" applyProtection="1">
      <alignment horizontal="right" wrapText="1"/>
      <protection hidden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3" fillId="0" borderId="1" xfId="2" applyNumberFormat="1" applyFont="1" applyBorder="1" applyAlignment="1" applyProtection="1">
      <alignment horizontal="right" wrapText="1"/>
      <protection hidden="1"/>
    </xf>
    <xf numFmtId="0" fontId="3" fillId="0" borderId="1" xfId="2" applyFont="1" applyBorder="1" applyAlignment="1" applyProtection="1">
      <alignment vertical="top" wrapText="1"/>
      <protection hidden="1"/>
    </xf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2" applyFont="1" applyBorder="1" applyAlignment="1" applyProtection="1">
      <alignment vertical="center" wrapText="1"/>
      <protection hidden="1"/>
    </xf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>
      <alignment wrapText="1"/>
    </xf>
    <xf numFmtId="167" fontId="17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right"/>
    </xf>
    <xf numFmtId="0" fontId="19" fillId="0" borderId="1" xfId="0" applyFont="1" applyBorder="1" applyAlignment="1">
      <alignment wrapText="1"/>
    </xf>
    <xf numFmtId="167" fontId="20" fillId="0" borderId="1" xfId="0" applyNumberFormat="1" applyFont="1" applyBorder="1" applyAlignment="1">
      <alignment horizontal="right"/>
    </xf>
    <xf numFmtId="167" fontId="14" fillId="2" borderId="1" xfId="0" applyNumberFormat="1" applyFont="1" applyFill="1" applyBorder="1" applyAlignment="1">
      <alignment horizontal="right"/>
    </xf>
    <xf numFmtId="0" fontId="10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center" vertical="center" wrapText="1"/>
      <protection hidden="1"/>
    </xf>
    <xf numFmtId="167" fontId="13" fillId="2" borderId="1" xfId="0" applyNumberFormat="1" applyFont="1" applyFill="1" applyBorder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/>
    </xf>
    <xf numFmtId="167" fontId="12" fillId="2" borderId="1" xfId="0" applyNumberFormat="1" applyFont="1" applyFill="1" applyBorder="1" applyAlignment="1">
      <alignment horizontal="right"/>
    </xf>
    <xf numFmtId="164" fontId="1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5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/>
    <xf numFmtId="167" fontId="12" fillId="2" borderId="1" xfId="1" applyNumberFormat="1" applyFont="1" applyFill="1" applyBorder="1" applyAlignment="1" applyProtection="1">
      <alignment horizontal="right" vertical="center"/>
      <protection hidden="1"/>
    </xf>
    <xf numFmtId="164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164" fontId="15" fillId="0" borderId="3" xfId="1" applyNumberFormat="1" applyFont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>
      <alignment vertical="top" wrapText="1"/>
    </xf>
    <xf numFmtId="166" fontId="16" fillId="0" borderId="1" xfId="2" applyNumberFormat="1" applyFont="1" applyBorder="1" applyAlignment="1" applyProtection="1">
      <alignment horizontal="right" wrapText="1"/>
      <protection hidden="1"/>
    </xf>
    <xf numFmtId="0" fontId="2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right"/>
    </xf>
    <xf numFmtId="166" fontId="6" fillId="0" borderId="6" xfId="0" applyNumberFormat="1" applyFont="1" applyBorder="1" applyAlignment="1">
      <alignment wrapText="1"/>
    </xf>
    <xf numFmtId="0" fontId="18" fillId="0" borderId="4" xfId="0" applyFont="1" applyBorder="1" applyAlignment="1">
      <alignment horizontal="right"/>
    </xf>
    <xf numFmtId="0" fontId="2" fillId="0" borderId="4" xfId="0" applyFont="1" applyBorder="1" applyAlignment="1">
      <alignment wrapText="1"/>
    </xf>
    <xf numFmtId="49" fontId="22" fillId="2" borderId="1" xfId="2" applyNumberFormat="1" applyFont="1" applyFill="1" applyBorder="1" applyAlignment="1" applyProtection="1">
      <alignment horizontal="left" wrapText="1"/>
      <protection hidden="1"/>
    </xf>
    <xf numFmtId="0" fontId="22" fillId="2" borderId="1" xfId="2" applyFont="1" applyFill="1" applyBorder="1" applyAlignment="1" applyProtection="1">
      <alignment vertical="top" wrapText="1"/>
      <protection hidden="1"/>
    </xf>
    <xf numFmtId="49" fontId="21" fillId="2" borderId="1" xfId="2" applyNumberFormat="1" applyFont="1" applyFill="1" applyBorder="1" applyAlignment="1" applyProtection="1">
      <alignment horizontal="left" wrapText="1"/>
      <protection hidden="1"/>
    </xf>
    <xf numFmtId="0" fontId="21" fillId="2" borderId="1" xfId="2" applyFont="1" applyFill="1" applyBorder="1" applyAlignment="1" applyProtection="1">
      <alignment vertical="top" wrapText="1"/>
      <protection hidden="1"/>
    </xf>
    <xf numFmtId="0" fontId="10" fillId="0" borderId="0" xfId="1" applyFont="1" applyAlignment="1" applyProtection="1">
      <alignment horizontal="right" vertical="center"/>
      <protection hidden="1"/>
    </xf>
    <xf numFmtId="0" fontId="10" fillId="2" borderId="0" xfId="1" applyFont="1" applyFill="1" applyAlignment="1" applyProtection="1">
      <alignment horizontal="right" vertical="center"/>
      <protection hidden="1"/>
    </xf>
    <xf numFmtId="0" fontId="10" fillId="0" borderId="0" xfId="1" applyFont="1" applyAlignment="1" applyProtection="1">
      <alignment horizontal="right" vertical="center" wrapText="1"/>
      <protection hidden="1"/>
    </xf>
    <xf numFmtId="0" fontId="10" fillId="2" borderId="0" xfId="1" applyFont="1" applyFill="1" applyAlignment="1" applyProtection="1">
      <alignment horizontal="right" vertical="center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11" fillId="2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1" xfId="2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102;&#1076;&#1078;&#1077;&#1090;%202023%20&#1076;&#1086;&#1093;&#1086;&#1076;&#1099;%20&#1080;%20&#1088;&#1072;&#1089;&#1093;&#1086;&#1076;&#1099;\&#1044;&#1091;&#1084;&#1072;\&#1044;&#1091;&#1084;&#1072;%20&#1072;&#1074;&#1075;&#1091;&#1089;&#1090;\24.1.%20&#1058;&#1072;&#1073;&#1083;&#1080;&#1094;&#1072;%20&#1082;%20&#1087;&#1086;&#1103;&#1089;&#1085;&#1080;&#1090;&#1077;&#1083;&#1100;&#1085;&#1086;&#1081;%20(&#1080;&#1079;&#1084;&#1077;&#1085;&#1077;&#1085;&#1080;&#1103;%20&#1076;&#1086;&#1093;&#1086;&#1076;&#1099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102;&#1076;&#1078;&#1077;&#1090;%202023%20&#1076;&#1086;&#1093;&#1086;&#1076;&#1099;%20&#1080;%20&#1088;&#1072;&#1089;&#1093;&#1086;&#1076;&#1099;\&#1044;&#1091;&#1084;&#1072;\&#1044;&#1091;&#1084;&#1072;%20&#1057;&#1077;&#1085;&#1090;&#1103;&#1073;&#1088;&#1100;\11.1.%20&#1058;&#1072;&#1073;&#1083;&#1080;&#1094;&#1072;%20&#1082;%20&#1087;&#1086;&#1103;&#1089;&#1085;&#1080;&#1090;&#1077;&#1083;&#1100;&#1085;&#1086;&#1081;%20(&#1080;&#1079;&#1084;&#1077;&#1085;&#1077;&#1085;&#1080;&#1103;%20&#1076;&#1086;&#1093;&#1086;&#1076;&#109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</sheetNames>
    <sheetDataSet>
      <sheetData sheetId="0">
        <row r="13">
          <cell r="G13">
            <v>1808675</v>
          </cell>
        </row>
        <row r="14">
          <cell r="G14">
            <v>100</v>
          </cell>
        </row>
        <row r="15">
          <cell r="G15">
            <v>1600</v>
          </cell>
        </row>
        <row r="16">
          <cell r="G16">
            <v>28130</v>
          </cell>
        </row>
        <row r="17">
          <cell r="G17">
            <v>3106</v>
          </cell>
        </row>
        <row r="20">
          <cell r="G20">
            <v>5725</v>
          </cell>
        </row>
        <row r="21">
          <cell r="G21">
            <v>39</v>
          </cell>
        </row>
        <row r="22">
          <cell r="G22">
            <v>7236</v>
          </cell>
        </row>
        <row r="27">
          <cell r="G27">
            <v>32224</v>
          </cell>
        </row>
        <row r="28">
          <cell r="G28">
            <v>0</v>
          </cell>
        </row>
        <row r="30">
          <cell r="G30">
            <v>27581</v>
          </cell>
        </row>
        <row r="31">
          <cell r="G31">
            <v>0</v>
          </cell>
        </row>
        <row r="35">
          <cell r="G35">
            <v>400</v>
          </cell>
        </row>
        <row r="37">
          <cell r="G37">
            <v>300</v>
          </cell>
        </row>
        <row r="40">
          <cell r="G40">
            <v>700</v>
          </cell>
        </row>
        <row r="42">
          <cell r="G42">
            <v>4800</v>
          </cell>
        </row>
        <row r="43">
          <cell r="G43">
            <v>3700</v>
          </cell>
        </row>
        <row r="45">
          <cell r="G45">
            <v>18600</v>
          </cell>
        </row>
        <row r="46">
          <cell r="G46">
            <v>530</v>
          </cell>
        </row>
        <row r="48">
          <cell r="G48">
            <v>4000</v>
          </cell>
        </row>
        <row r="54">
          <cell r="G54">
            <v>466950</v>
          </cell>
        </row>
        <row r="55">
          <cell r="G55">
            <v>62340</v>
          </cell>
        </row>
        <row r="57">
          <cell r="G57">
            <v>3000</v>
          </cell>
        </row>
        <row r="59">
          <cell r="G59">
            <v>111000</v>
          </cell>
        </row>
        <row r="61">
          <cell r="G61">
            <v>3000</v>
          </cell>
        </row>
        <row r="63">
          <cell r="G63">
            <v>19839</v>
          </cell>
        </row>
        <row r="64">
          <cell r="G64">
            <v>567</v>
          </cell>
        </row>
        <row r="66">
          <cell r="G66">
            <v>2569</v>
          </cell>
        </row>
        <row r="67">
          <cell r="G67">
            <v>207</v>
          </cell>
        </row>
        <row r="68">
          <cell r="G68">
            <v>11259</v>
          </cell>
        </row>
        <row r="70">
          <cell r="G70">
            <v>2000</v>
          </cell>
        </row>
        <row r="71">
          <cell r="G71">
            <v>331</v>
          </cell>
        </row>
        <row r="72">
          <cell r="G72">
            <v>887</v>
          </cell>
        </row>
        <row r="75">
          <cell r="G75">
            <v>150</v>
          </cell>
        </row>
        <row r="77">
          <cell r="G77">
            <v>200</v>
          </cell>
        </row>
        <row r="79">
          <cell r="G79">
            <v>200</v>
          </cell>
        </row>
        <row r="80">
          <cell r="G80">
            <v>1043</v>
          </cell>
        </row>
        <row r="81">
          <cell r="G81">
            <v>400</v>
          </cell>
        </row>
        <row r="83">
          <cell r="G83">
            <v>5</v>
          </cell>
        </row>
        <row r="84">
          <cell r="G84">
            <v>36</v>
          </cell>
        </row>
        <row r="85">
          <cell r="G85">
            <v>240</v>
          </cell>
        </row>
        <row r="86">
          <cell r="G86">
            <v>15</v>
          </cell>
        </row>
        <row r="87">
          <cell r="G87">
            <v>30458</v>
          </cell>
        </row>
        <row r="88">
          <cell r="G88">
            <v>6</v>
          </cell>
        </row>
        <row r="89">
          <cell r="G89">
            <v>52</v>
          </cell>
        </row>
        <row r="90">
          <cell r="G90">
            <v>3</v>
          </cell>
        </row>
        <row r="91">
          <cell r="G91">
            <v>210</v>
          </cell>
        </row>
        <row r="92">
          <cell r="G92">
            <v>7</v>
          </cell>
        </row>
        <row r="93">
          <cell r="G93">
            <v>66</v>
          </cell>
        </row>
        <row r="94">
          <cell r="G94">
            <v>10</v>
          </cell>
        </row>
        <row r="95">
          <cell r="G95">
            <v>96</v>
          </cell>
        </row>
        <row r="96">
          <cell r="G96">
            <v>2</v>
          </cell>
        </row>
        <row r="97">
          <cell r="G97">
            <v>402</v>
          </cell>
        </row>
        <row r="98">
          <cell r="G98">
            <v>43</v>
          </cell>
        </row>
        <row r="100">
          <cell r="G100">
            <v>301</v>
          </cell>
        </row>
        <row r="101">
          <cell r="G101">
            <v>35</v>
          </cell>
        </row>
        <row r="102">
          <cell r="G102">
            <v>39846</v>
          </cell>
        </row>
        <row r="103">
          <cell r="G103">
            <v>36</v>
          </cell>
        </row>
        <row r="107">
          <cell r="G107">
            <v>0</v>
          </cell>
        </row>
        <row r="108">
          <cell r="G108">
            <v>166859.29999999999</v>
          </cell>
        </row>
        <row r="111">
          <cell r="G111">
            <v>8597</v>
          </cell>
        </row>
        <row r="112">
          <cell r="G112">
            <v>11462.9</v>
          </cell>
        </row>
        <row r="113">
          <cell r="G113">
            <v>887.6</v>
          </cell>
        </row>
        <row r="114">
          <cell r="G114">
            <v>20950.900000000001</v>
          </cell>
        </row>
        <row r="115">
          <cell r="G115">
            <v>3120.8</v>
          </cell>
        </row>
        <row r="116">
          <cell r="G116">
            <v>1078.5999999999999</v>
          </cell>
        </row>
        <row r="117">
          <cell r="G117">
            <v>4474.5999999999995</v>
          </cell>
        </row>
        <row r="118">
          <cell r="G118">
            <v>233108.2</v>
          </cell>
        </row>
        <row r="120">
          <cell r="G120">
            <v>1755846.3</v>
          </cell>
        </row>
        <row r="121">
          <cell r="G121">
            <v>16569.5</v>
          </cell>
        </row>
        <row r="123">
          <cell r="I123">
            <v>4162.6000000000004</v>
          </cell>
        </row>
        <row r="124">
          <cell r="I124">
            <v>5.7</v>
          </cell>
        </row>
        <row r="125">
          <cell r="I125">
            <v>0</v>
          </cell>
        </row>
        <row r="126">
          <cell r="I126">
            <v>6779.4</v>
          </cell>
        </row>
        <row r="129">
          <cell r="G129">
            <v>40309.9</v>
          </cell>
        </row>
        <row r="130">
          <cell r="G130">
            <v>16656.400000000001</v>
          </cell>
        </row>
        <row r="133">
          <cell r="G13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</sheetNames>
    <sheetDataSet>
      <sheetData sheetId="0">
        <row r="109">
          <cell r="I109">
            <v>5379.4</v>
          </cell>
        </row>
        <row r="128">
          <cell r="I128">
            <v>846526.49999999988</v>
          </cell>
        </row>
        <row r="134">
          <cell r="I134">
            <v>72965.700000000012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147"/>
  <sheetViews>
    <sheetView showGridLines="0" tabSelected="1" zoomScaleNormal="100" workbookViewId="0">
      <selection activeCell="H12" sqref="H12"/>
    </sheetView>
  </sheetViews>
  <sheetFormatPr defaultColWidth="9.140625" defaultRowHeight="15" x14ac:dyDescent="0.25"/>
  <cols>
    <col min="1" max="1" width="27.85546875" style="47" customWidth="1"/>
    <col min="2" max="2" width="57.28515625" style="48" customWidth="1"/>
    <col min="3" max="3" width="15.140625" style="72" customWidth="1"/>
    <col min="4" max="249" width="9.140625" style="4" customWidth="1"/>
    <col min="250" max="16384" width="9.140625" style="4"/>
  </cols>
  <sheetData>
    <row r="1" spans="1:3" ht="18.75" x14ac:dyDescent="0.3">
      <c r="A1" s="26"/>
      <c r="B1" s="89" t="s">
        <v>256</v>
      </c>
      <c r="C1" s="90"/>
    </row>
    <row r="2" spans="1:3" ht="18.75" x14ac:dyDescent="0.3">
      <c r="A2" s="26"/>
      <c r="B2" s="91" t="s">
        <v>257</v>
      </c>
      <c r="C2" s="92"/>
    </row>
    <row r="3" spans="1:3" ht="18.75" x14ac:dyDescent="0.3">
      <c r="A3" s="26"/>
      <c r="B3" s="25"/>
      <c r="C3" s="59" t="s">
        <v>258</v>
      </c>
    </row>
    <row r="4" spans="1:3" ht="18.75" x14ac:dyDescent="0.3">
      <c r="A4" s="26"/>
      <c r="B4" s="25"/>
      <c r="C4" s="59"/>
    </row>
    <row r="5" spans="1:3" ht="18.75" x14ac:dyDescent="0.3">
      <c r="A5" s="26"/>
      <c r="B5" s="89" t="s">
        <v>259</v>
      </c>
      <c r="C5" s="90"/>
    </row>
    <row r="6" spans="1:3" ht="18.75" x14ac:dyDescent="0.3">
      <c r="A6" s="26"/>
      <c r="B6" s="91" t="s">
        <v>257</v>
      </c>
      <c r="C6" s="92"/>
    </row>
    <row r="7" spans="1:3" ht="18.399999999999999" customHeight="1" x14ac:dyDescent="0.3">
      <c r="A7" s="26"/>
      <c r="B7" s="25"/>
      <c r="C7" s="59" t="s">
        <v>255</v>
      </c>
    </row>
    <row r="8" spans="1:3" ht="18.399999999999999" customHeight="1" x14ac:dyDescent="0.3">
      <c r="A8" s="26"/>
      <c r="B8" s="25"/>
      <c r="C8" s="59"/>
    </row>
    <row r="9" spans="1:3" ht="18" customHeight="1" x14ac:dyDescent="0.2">
      <c r="A9" s="93" t="s">
        <v>214</v>
      </c>
      <c r="B9" s="93"/>
      <c r="C9" s="94"/>
    </row>
    <row r="10" spans="1:3" ht="14.25" x14ac:dyDescent="0.2">
      <c r="A10" s="95"/>
      <c r="B10" s="96"/>
      <c r="C10" s="97"/>
    </row>
    <row r="11" spans="1:3" ht="14.25" customHeight="1" x14ac:dyDescent="0.25">
      <c r="A11" s="27"/>
      <c r="B11" s="28"/>
      <c r="C11" s="60" t="s">
        <v>223</v>
      </c>
    </row>
    <row r="12" spans="1:3" ht="15" customHeight="1" x14ac:dyDescent="0.2">
      <c r="A12" s="98" t="s">
        <v>10</v>
      </c>
      <c r="B12" s="100" t="s">
        <v>9</v>
      </c>
      <c r="C12" s="61" t="s">
        <v>8</v>
      </c>
    </row>
    <row r="13" spans="1:3" ht="17.45" customHeight="1" x14ac:dyDescent="0.2">
      <c r="A13" s="99"/>
      <c r="B13" s="100"/>
      <c r="C13" s="62">
        <v>2023</v>
      </c>
    </row>
    <row r="14" spans="1:3" ht="16.5" customHeight="1" x14ac:dyDescent="0.2">
      <c r="A14" s="12">
        <v>1</v>
      </c>
      <c r="B14" s="2">
        <v>2</v>
      </c>
      <c r="C14" s="63">
        <v>3</v>
      </c>
    </row>
    <row r="15" spans="1:3" ht="22.7" customHeight="1" x14ac:dyDescent="0.2">
      <c r="A15" s="50" t="s">
        <v>19</v>
      </c>
      <c r="B15" s="49" t="s">
        <v>20</v>
      </c>
      <c r="C15" s="64">
        <f>C16+C23+C29+C43+C52+C54+C67+C74+C87+C78</f>
        <v>2705257</v>
      </c>
    </row>
    <row r="16" spans="1:3" ht="20.45" customHeight="1" x14ac:dyDescent="0.2">
      <c r="A16" s="50" t="s">
        <v>21</v>
      </c>
      <c r="B16" s="49" t="s">
        <v>22</v>
      </c>
      <c r="C16" s="64">
        <f t="shared" ref="C16" si="0">C17</f>
        <v>1841611</v>
      </c>
    </row>
    <row r="17" spans="1:3" s="29" customFormat="1" ht="15.75" x14ac:dyDescent="0.25">
      <c r="A17" s="16" t="s">
        <v>23</v>
      </c>
      <c r="B17" s="7" t="s">
        <v>24</v>
      </c>
      <c r="C17" s="65">
        <f>SUM(C18:C22)</f>
        <v>1841611</v>
      </c>
    </row>
    <row r="18" spans="1:3" ht="75" x14ac:dyDescent="0.25">
      <c r="A18" s="15" t="s">
        <v>25</v>
      </c>
      <c r="B18" s="5" t="s">
        <v>26</v>
      </c>
      <c r="C18" s="73">
        <f>'[1]таблица 1'!G13</f>
        <v>1808675</v>
      </c>
    </row>
    <row r="19" spans="1:3" ht="120" x14ac:dyDescent="0.25">
      <c r="A19" s="15" t="s">
        <v>27</v>
      </c>
      <c r="B19" s="5" t="s">
        <v>28</v>
      </c>
      <c r="C19" s="73">
        <f>'[1]таблица 1'!G14</f>
        <v>100</v>
      </c>
    </row>
    <row r="20" spans="1:3" ht="45" x14ac:dyDescent="0.25">
      <c r="A20" s="15" t="s">
        <v>29</v>
      </c>
      <c r="B20" s="5" t="s">
        <v>30</v>
      </c>
      <c r="C20" s="73">
        <f>'[1]таблица 1'!G15</f>
        <v>1600</v>
      </c>
    </row>
    <row r="21" spans="1:3" ht="90" x14ac:dyDescent="0.25">
      <c r="A21" s="15" t="s">
        <v>31</v>
      </c>
      <c r="B21" s="5" t="s">
        <v>137</v>
      </c>
      <c r="C21" s="73">
        <f>'[1]таблица 1'!G16</f>
        <v>28130</v>
      </c>
    </row>
    <row r="22" spans="1:3" ht="105" x14ac:dyDescent="0.25">
      <c r="A22" s="15" t="s">
        <v>220</v>
      </c>
      <c r="B22" s="5" t="s">
        <v>219</v>
      </c>
      <c r="C22" s="73">
        <f>'[1]таблица 1'!G17</f>
        <v>3106</v>
      </c>
    </row>
    <row r="23" spans="1:3" ht="43.5" x14ac:dyDescent="0.25">
      <c r="A23" s="13" t="s">
        <v>32</v>
      </c>
      <c r="B23" s="6" t="s">
        <v>33</v>
      </c>
      <c r="C23" s="66">
        <f t="shared" ref="C23" si="1">C24</f>
        <v>13000</v>
      </c>
    </row>
    <row r="24" spans="1:3" s="29" customFormat="1" ht="30" x14ac:dyDescent="0.25">
      <c r="A24" s="16" t="s">
        <v>34</v>
      </c>
      <c r="B24" s="7" t="s">
        <v>35</v>
      </c>
      <c r="C24" s="58">
        <f>C25+C26+C27+C28</f>
        <v>13000</v>
      </c>
    </row>
    <row r="25" spans="1:3" ht="120" x14ac:dyDescent="0.25">
      <c r="A25" s="14" t="s">
        <v>209</v>
      </c>
      <c r="B25" s="5" t="s">
        <v>217</v>
      </c>
      <c r="C25" s="73">
        <f>'[1]таблица 1'!G20</f>
        <v>5725</v>
      </c>
    </row>
    <row r="26" spans="1:3" ht="135" x14ac:dyDescent="0.25">
      <c r="A26" s="14" t="s">
        <v>210</v>
      </c>
      <c r="B26" s="5" t="s">
        <v>218</v>
      </c>
      <c r="C26" s="73">
        <f>'[1]таблица 1'!G21</f>
        <v>39</v>
      </c>
    </row>
    <row r="27" spans="1:3" ht="95.1" customHeight="1" x14ac:dyDescent="0.25">
      <c r="A27" s="14" t="s">
        <v>211</v>
      </c>
      <c r="B27" s="5" t="s">
        <v>216</v>
      </c>
      <c r="C27" s="73">
        <f>'[1]таблица 1'!G22</f>
        <v>7236</v>
      </c>
    </row>
    <row r="28" spans="1:3" ht="99.2" customHeight="1" x14ac:dyDescent="0.25">
      <c r="A28" s="14" t="s">
        <v>212</v>
      </c>
      <c r="B28" s="5" t="s">
        <v>215</v>
      </c>
      <c r="C28" s="73">
        <f>'[1]таблица 1'!G23</f>
        <v>0</v>
      </c>
    </row>
    <row r="29" spans="1:3" ht="15.75" x14ac:dyDescent="0.25">
      <c r="A29" s="13" t="s">
        <v>36</v>
      </c>
      <c r="B29" s="6" t="s">
        <v>37</v>
      </c>
      <c r="C29" s="66">
        <f>C30+C37+C39+C41</f>
        <v>60505</v>
      </c>
    </row>
    <row r="30" spans="1:3" s="30" customFormat="1" ht="29.25" x14ac:dyDescent="0.25">
      <c r="A30" s="13" t="s">
        <v>38</v>
      </c>
      <c r="B30" s="6" t="s">
        <v>39</v>
      </c>
      <c r="C30" s="66">
        <f>C31+C34</f>
        <v>59805</v>
      </c>
    </row>
    <row r="31" spans="1:3" ht="45" x14ac:dyDescent="0.25">
      <c r="A31" s="16" t="s">
        <v>40</v>
      </c>
      <c r="B31" s="7" t="s">
        <v>41</v>
      </c>
      <c r="C31" s="58">
        <f>C32</f>
        <v>32224</v>
      </c>
    </row>
    <row r="32" spans="1:3" ht="30" x14ac:dyDescent="0.25">
      <c r="A32" s="14" t="s">
        <v>42</v>
      </c>
      <c r="B32" s="5" t="s">
        <v>41</v>
      </c>
      <c r="C32" s="73">
        <f>'[1]таблица 1'!G27</f>
        <v>32224</v>
      </c>
    </row>
    <row r="33" spans="1:3" ht="45" x14ac:dyDescent="0.25">
      <c r="A33" s="14" t="s">
        <v>43</v>
      </c>
      <c r="B33" s="5" t="s">
        <v>44</v>
      </c>
      <c r="C33" s="73">
        <f>'[1]таблица 1'!G28</f>
        <v>0</v>
      </c>
    </row>
    <row r="34" spans="1:3" ht="45" x14ac:dyDescent="0.25">
      <c r="A34" s="16" t="s">
        <v>45</v>
      </c>
      <c r="B34" s="7" t="s">
        <v>46</v>
      </c>
      <c r="C34" s="58">
        <f t="shared" ref="C34" si="2">C35+C36</f>
        <v>27581</v>
      </c>
    </row>
    <row r="35" spans="1:3" ht="60" x14ac:dyDescent="0.25">
      <c r="A35" s="14" t="s">
        <v>47</v>
      </c>
      <c r="B35" s="5" t="s">
        <v>138</v>
      </c>
      <c r="C35" s="73">
        <f>'[1]таблица 1'!G30</f>
        <v>27581</v>
      </c>
    </row>
    <row r="36" spans="1:3" ht="60" x14ac:dyDescent="0.25">
      <c r="A36" s="14" t="s">
        <v>48</v>
      </c>
      <c r="B36" s="5" t="s">
        <v>49</v>
      </c>
      <c r="C36" s="73">
        <f>'[1]таблица 1'!G31</f>
        <v>0</v>
      </c>
    </row>
    <row r="37" spans="1:3" ht="28.5" hidden="1" x14ac:dyDescent="0.25">
      <c r="A37" s="55" t="s">
        <v>50</v>
      </c>
      <c r="B37" s="56" t="s">
        <v>51</v>
      </c>
      <c r="C37" s="57">
        <f>C38</f>
        <v>0</v>
      </c>
    </row>
    <row r="38" spans="1:3" ht="28.5" hidden="1" x14ac:dyDescent="0.25">
      <c r="A38" s="52" t="s">
        <v>52</v>
      </c>
      <c r="B38" s="53" t="s">
        <v>51</v>
      </c>
      <c r="C38" s="54">
        <v>0</v>
      </c>
    </row>
    <row r="39" spans="1:3" ht="15.75" x14ac:dyDescent="0.25">
      <c r="A39" s="13" t="s">
        <v>53</v>
      </c>
      <c r="B39" s="6" t="s">
        <v>54</v>
      </c>
      <c r="C39" s="66">
        <f>C40</f>
        <v>400</v>
      </c>
    </row>
    <row r="40" spans="1:3" ht="15.75" x14ac:dyDescent="0.25">
      <c r="A40" s="14" t="s">
        <v>55</v>
      </c>
      <c r="B40" s="5" t="s">
        <v>54</v>
      </c>
      <c r="C40" s="73">
        <f>'[1]таблица 1'!G35</f>
        <v>400</v>
      </c>
    </row>
    <row r="41" spans="1:3" ht="29.25" x14ac:dyDescent="0.25">
      <c r="A41" s="13" t="s">
        <v>56</v>
      </c>
      <c r="B41" s="6" t="s">
        <v>57</v>
      </c>
      <c r="C41" s="66">
        <f t="shared" ref="C41" si="3">C42</f>
        <v>300</v>
      </c>
    </row>
    <row r="42" spans="1:3" ht="45" x14ac:dyDescent="0.25">
      <c r="A42" s="14" t="s">
        <v>58</v>
      </c>
      <c r="B42" s="5" t="s">
        <v>59</v>
      </c>
      <c r="C42" s="73">
        <f>'[1]таблица 1'!G37</f>
        <v>300</v>
      </c>
    </row>
    <row r="43" spans="1:3" ht="15.75" x14ac:dyDescent="0.25">
      <c r="A43" s="13" t="s">
        <v>60</v>
      </c>
      <c r="B43" s="6" t="s">
        <v>61</v>
      </c>
      <c r="C43" s="66">
        <f>C44+C49+C46</f>
        <v>28330</v>
      </c>
    </row>
    <row r="44" spans="1:3" s="30" customFormat="1" ht="15.75" x14ac:dyDescent="0.25">
      <c r="A44" s="13" t="s">
        <v>62</v>
      </c>
      <c r="B44" s="6" t="s">
        <v>63</v>
      </c>
      <c r="C44" s="66">
        <f>C45</f>
        <v>700</v>
      </c>
    </row>
    <row r="45" spans="1:3" ht="45" x14ac:dyDescent="0.25">
      <c r="A45" s="14" t="s">
        <v>64</v>
      </c>
      <c r="B45" s="5" t="s">
        <v>65</v>
      </c>
      <c r="C45" s="73">
        <f>'[1]таблица 1'!G40</f>
        <v>700</v>
      </c>
    </row>
    <row r="46" spans="1:3" s="30" customFormat="1" ht="15.75" x14ac:dyDescent="0.25">
      <c r="A46" s="13" t="s">
        <v>168</v>
      </c>
      <c r="B46" s="6" t="s">
        <v>144</v>
      </c>
      <c r="C46" s="66">
        <f>C47+C48</f>
        <v>8500</v>
      </c>
    </row>
    <row r="47" spans="1:3" ht="15.75" x14ac:dyDescent="0.25">
      <c r="A47" s="14" t="s">
        <v>169</v>
      </c>
      <c r="B47" s="5" t="s">
        <v>145</v>
      </c>
      <c r="C47" s="73">
        <f>'[1]таблица 1'!G42</f>
        <v>4800</v>
      </c>
    </row>
    <row r="48" spans="1:3" ht="15.75" x14ac:dyDescent="0.25">
      <c r="A48" s="14" t="s">
        <v>170</v>
      </c>
      <c r="B48" s="5" t="s">
        <v>146</v>
      </c>
      <c r="C48" s="73">
        <f>'[1]таблица 1'!G43</f>
        <v>3700</v>
      </c>
    </row>
    <row r="49" spans="1:3" s="30" customFormat="1" ht="15.75" x14ac:dyDescent="0.25">
      <c r="A49" s="13" t="s">
        <v>66</v>
      </c>
      <c r="B49" s="6" t="s">
        <v>67</v>
      </c>
      <c r="C49" s="66">
        <f>SUM(C50:C51)</f>
        <v>19130</v>
      </c>
    </row>
    <row r="50" spans="1:3" ht="45" x14ac:dyDescent="0.25">
      <c r="A50" s="31" t="s">
        <v>68</v>
      </c>
      <c r="B50" s="10" t="s">
        <v>69</v>
      </c>
      <c r="C50" s="73">
        <f>'[1]таблица 1'!G45</f>
        <v>18600</v>
      </c>
    </row>
    <row r="51" spans="1:3" ht="45" x14ac:dyDescent="0.25">
      <c r="A51" s="31" t="s">
        <v>70</v>
      </c>
      <c r="B51" s="10" t="s">
        <v>71</v>
      </c>
      <c r="C51" s="73">
        <f>'[1]таблица 1'!G46</f>
        <v>530</v>
      </c>
    </row>
    <row r="52" spans="1:3" ht="15.75" x14ac:dyDescent="0.25">
      <c r="A52" s="13" t="s">
        <v>72</v>
      </c>
      <c r="B52" s="6" t="s">
        <v>73</v>
      </c>
      <c r="C52" s="66">
        <f>SUM(C53:C53)</f>
        <v>4000</v>
      </c>
    </row>
    <row r="53" spans="1:3" ht="45" x14ac:dyDescent="0.25">
      <c r="A53" s="14" t="s">
        <v>74</v>
      </c>
      <c r="B53" s="5" t="s">
        <v>186</v>
      </c>
      <c r="C53" s="73">
        <f>'[1]таблица 1'!G48</f>
        <v>4000</v>
      </c>
    </row>
    <row r="54" spans="1:3" ht="57.75" x14ac:dyDescent="0.25">
      <c r="A54" s="13" t="s">
        <v>75</v>
      </c>
      <c r="B54" s="6" t="s">
        <v>76</v>
      </c>
      <c r="C54" s="66">
        <f>C56+C57+C65</f>
        <v>646290</v>
      </c>
    </row>
    <row r="55" spans="1:3" ht="57.2" hidden="1" x14ac:dyDescent="0.25">
      <c r="A55" s="52" t="s">
        <v>77</v>
      </c>
      <c r="B55" s="53" t="s">
        <v>78</v>
      </c>
      <c r="C55" s="54">
        <v>0</v>
      </c>
    </row>
    <row r="56" spans="1:3" ht="42.75" hidden="1" x14ac:dyDescent="0.25">
      <c r="A56" s="52" t="s">
        <v>79</v>
      </c>
      <c r="B56" s="53" t="s">
        <v>80</v>
      </c>
      <c r="C56" s="54">
        <v>0</v>
      </c>
    </row>
    <row r="57" spans="1:3" ht="90" x14ac:dyDescent="0.25">
      <c r="A57" s="14" t="s">
        <v>81</v>
      </c>
      <c r="B57" s="5" t="s">
        <v>82</v>
      </c>
      <c r="C57" s="67">
        <f>C58+C63+C61</f>
        <v>643290</v>
      </c>
    </row>
    <row r="58" spans="1:3" ht="75" x14ac:dyDescent="0.25">
      <c r="A58" s="14" t="s">
        <v>83</v>
      </c>
      <c r="B58" s="5" t="s">
        <v>84</v>
      </c>
      <c r="C58" s="67">
        <f>C59+C60</f>
        <v>529290</v>
      </c>
    </row>
    <row r="59" spans="1:3" ht="90" x14ac:dyDescent="0.25">
      <c r="A59" s="14" t="s">
        <v>85</v>
      </c>
      <c r="B59" s="5" t="s">
        <v>135</v>
      </c>
      <c r="C59" s="73">
        <f>'[1]таблица 1'!G54</f>
        <v>466950</v>
      </c>
    </row>
    <row r="60" spans="1:3" ht="90" x14ac:dyDescent="0.25">
      <c r="A60" s="32" t="s">
        <v>86</v>
      </c>
      <c r="B60" s="33" t="s">
        <v>87</v>
      </c>
      <c r="C60" s="73">
        <f>'[1]таблица 1'!G55</f>
        <v>62340</v>
      </c>
    </row>
    <row r="61" spans="1:3" ht="75" x14ac:dyDescent="0.25">
      <c r="A61" s="32" t="s">
        <v>88</v>
      </c>
      <c r="B61" s="33" t="s">
        <v>89</v>
      </c>
      <c r="C61" s="67">
        <f>C62</f>
        <v>3000</v>
      </c>
    </row>
    <row r="62" spans="1:3" ht="90" x14ac:dyDescent="0.25">
      <c r="A62" s="14" t="s">
        <v>90</v>
      </c>
      <c r="B62" s="5" t="s">
        <v>91</v>
      </c>
      <c r="C62" s="73">
        <f>'[1]таблица 1'!G57</f>
        <v>3000</v>
      </c>
    </row>
    <row r="63" spans="1:3" ht="70.7" customHeight="1" x14ac:dyDescent="0.25">
      <c r="A63" s="14" t="s">
        <v>92</v>
      </c>
      <c r="B63" s="5" t="s">
        <v>130</v>
      </c>
      <c r="C63" s="67">
        <f t="shared" ref="C63" si="4">C64</f>
        <v>111000</v>
      </c>
    </row>
    <row r="64" spans="1:3" ht="75" x14ac:dyDescent="0.25">
      <c r="A64" s="14" t="s">
        <v>93</v>
      </c>
      <c r="B64" s="5" t="s">
        <v>129</v>
      </c>
      <c r="C64" s="73">
        <f>'[1]таблица 1'!G59</f>
        <v>111000</v>
      </c>
    </row>
    <row r="65" spans="1:3" ht="95.25" customHeight="1" x14ac:dyDescent="0.25">
      <c r="A65" s="14" t="s">
        <v>94</v>
      </c>
      <c r="B65" s="80" t="s">
        <v>224</v>
      </c>
      <c r="C65" s="67">
        <f t="shared" ref="C65" si="5">C66</f>
        <v>3000</v>
      </c>
    </row>
    <row r="66" spans="1:3" ht="90" x14ac:dyDescent="0.25">
      <c r="A66" s="14" t="s">
        <v>95</v>
      </c>
      <c r="B66" s="34" t="s">
        <v>96</v>
      </c>
      <c r="C66" s="73">
        <f>'[1]таблица 1'!G61</f>
        <v>3000</v>
      </c>
    </row>
    <row r="67" spans="1:3" ht="29.25" x14ac:dyDescent="0.25">
      <c r="A67" s="13" t="s">
        <v>97</v>
      </c>
      <c r="B67" s="35" t="s">
        <v>98</v>
      </c>
      <c r="C67" s="66">
        <f>C68+C69+C70+C73</f>
        <v>34441</v>
      </c>
    </row>
    <row r="68" spans="1:3" ht="30" x14ac:dyDescent="0.25">
      <c r="A68" s="17" t="s">
        <v>99</v>
      </c>
      <c r="B68" s="8" t="s">
        <v>205</v>
      </c>
      <c r="C68" s="73">
        <f>'[1]таблица 1'!G63</f>
        <v>19839</v>
      </c>
    </row>
    <row r="69" spans="1:3" ht="15.75" x14ac:dyDescent="0.25">
      <c r="A69" s="17" t="s">
        <v>100</v>
      </c>
      <c r="B69" s="21" t="s">
        <v>101</v>
      </c>
      <c r="C69" s="73">
        <f>'[1]таблица 1'!G64</f>
        <v>567</v>
      </c>
    </row>
    <row r="70" spans="1:3" ht="30" x14ac:dyDescent="0.25">
      <c r="A70" s="20" t="s">
        <v>102</v>
      </c>
      <c r="B70" s="22" t="s">
        <v>103</v>
      </c>
      <c r="C70" s="58">
        <f>C71+C72</f>
        <v>2776</v>
      </c>
    </row>
    <row r="71" spans="1:3" ht="15.75" x14ac:dyDescent="0.25">
      <c r="A71" s="17" t="s">
        <v>132</v>
      </c>
      <c r="B71" s="23" t="s">
        <v>134</v>
      </c>
      <c r="C71" s="73">
        <f>'[1]таблица 1'!G66</f>
        <v>2569</v>
      </c>
    </row>
    <row r="72" spans="1:3" ht="15.75" x14ac:dyDescent="0.25">
      <c r="A72" s="17" t="s">
        <v>133</v>
      </c>
      <c r="B72" s="9" t="s">
        <v>206</v>
      </c>
      <c r="C72" s="73">
        <f>'[1]таблица 1'!G67</f>
        <v>207</v>
      </c>
    </row>
    <row r="73" spans="1:3" ht="45" x14ac:dyDescent="0.25">
      <c r="A73" s="17" t="s">
        <v>104</v>
      </c>
      <c r="B73" s="23" t="s">
        <v>139</v>
      </c>
      <c r="C73" s="73">
        <f>'[1]таблица 1'!G68</f>
        <v>11259</v>
      </c>
    </row>
    <row r="74" spans="1:3" ht="43.5" x14ac:dyDescent="0.25">
      <c r="A74" s="13" t="s">
        <v>105</v>
      </c>
      <c r="B74" s="36" t="s">
        <v>106</v>
      </c>
      <c r="C74" s="66">
        <f>C75+C76+C77</f>
        <v>3218</v>
      </c>
    </row>
    <row r="75" spans="1:3" ht="30" x14ac:dyDescent="0.25">
      <c r="A75" s="18" t="s">
        <v>107</v>
      </c>
      <c r="B75" s="10" t="s">
        <v>108</v>
      </c>
      <c r="C75" s="73">
        <f>'[1]таблица 1'!G70</f>
        <v>2000</v>
      </c>
    </row>
    <row r="76" spans="1:3" ht="45" x14ac:dyDescent="0.25">
      <c r="A76" s="14" t="s">
        <v>109</v>
      </c>
      <c r="B76" s="5" t="s">
        <v>110</v>
      </c>
      <c r="C76" s="73">
        <f>'[1]таблица 1'!G71</f>
        <v>331</v>
      </c>
    </row>
    <row r="77" spans="1:3" ht="30" x14ac:dyDescent="0.25">
      <c r="A77" s="18" t="s">
        <v>111</v>
      </c>
      <c r="B77" s="10" t="s">
        <v>112</v>
      </c>
      <c r="C77" s="73">
        <f>'[1]таблица 1'!G72</f>
        <v>887</v>
      </c>
    </row>
    <row r="78" spans="1:3" ht="29.25" x14ac:dyDescent="0.25">
      <c r="A78" s="13" t="s">
        <v>113</v>
      </c>
      <c r="B78" s="6" t="s">
        <v>114</v>
      </c>
      <c r="C78" s="66">
        <f t="shared" ref="C78" si="6">C79+C81+C83</f>
        <v>1993</v>
      </c>
    </row>
    <row r="79" spans="1:3" ht="15.75" x14ac:dyDescent="0.25">
      <c r="A79" s="14" t="s">
        <v>115</v>
      </c>
      <c r="B79" s="5" t="s">
        <v>116</v>
      </c>
      <c r="C79" s="67">
        <f t="shared" ref="C79" si="7">C80</f>
        <v>150</v>
      </c>
    </row>
    <row r="80" spans="1:3" ht="30" x14ac:dyDescent="0.25">
      <c r="A80" s="14" t="s">
        <v>117</v>
      </c>
      <c r="B80" s="5" t="s">
        <v>118</v>
      </c>
      <c r="C80" s="73">
        <f>'[1]таблица 1'!G75</f>
        <v>150</v>
      </c>
    </row>
    <row r="81" spans="1:3" ht="75.400000000000006" customHeight="1" x14ac:dyDescent="0.25">
      <c r="A81" s="14" t="s">
        <v>119</v>
      </c>
      <c r="B81" s="5" t="s">
        <v>140</v>
      </c>
      <c r="C81" s="67">
        <f t="shared" ref="C81" si="8">C82</f>
        <v>200</v>
      </c>
    </row>
    <row r="82" spans="1:3" ht="90" x14ac:dyDescent="0.25">
      <c r="A82" s="14" t="s">
        <v>120</v>
      </c>
      <c r="B82" s="5" t="s">
        <v>136</v>
      </c>
      <c r="C82" s="73">
        <f>'[1]таблица 1'!G77</f>
        <v>200</v>
      </c>
    </row>
    <row r="83" spans="1:3" ht="30" x14ac:dyDescent="0.25">
      <c r="A83" s="14" t="s">
        <v>121</v>
      </c>
      <c r="B83" s="5" t="s">
        <v>141</v>
      </c>
      <c r="C83" s="67">
        <f t="shared" ref="C83" si="9">SUM(C84:C86)</f>
        <v>1643</v>
      </c>
    </row>
    <row r="84" spans="1:3" ht="60" x14ac:dyDescent="0.25">
      <c r="A84" s="14" t="s">
        <v>122</v>
      </c>
      <c r="B84" s="5" t="s">
        <v>142</v>
      </c>
      <c r="C84" s="73">
        <f>'[1]таблица 1'!G79</f>
        <v>200</v>
      </c>
    </row>
    <row r="85" spans="1:3" ht="45" x14ac:dyDescent="0.25">
      <c r="A85" s="37" t="s">
        <v>123</v>
      </c>
      <c r="B85" s="11" t="s">
        <v>124</v>
      </c>
      <c r="C85" s="73">
        <f>'[1]таблица 1'!G80</f>
        <v>1043</v>
      </c>
    </row>
    <row r="86" spans="1:3" ht="60" x14ac:dyDescent="0.25">
      <c r="A86" s="81" t="s">
        <v>125</v>
      </c>
      <c r="B86" s="82" t="s">
        <v>126</v>
      </c>
      <c r="C86" s="73">
        <f>'[1]таблица 1'!G81</f>
        <v>400</v>
      </c>
    </row>
    <row r="87" spans="1:3" ht="29.25" x14ac:dyDescent="0.25">
      <c r="A87" s="13" t="s">
        <v>127</v>
      </c>
      <c r="B87" s="6" t="s">
        <v>128</v>
      </c>
      <c r="C87" s="66">
        <f>SUM(C88:C105)</f>
        <v>71869</v>
      </c>
    </row>
    <row r="88" spans="1:3" ht="71.45" customHeight="1" x14ac:dyDescent="0.25">
      <c r="A88" s="81" t="s">
        <v>184</v>
      </c>
      <c r="B88" s="82" t="s">
        <v>187</v>
      </c>
      <c r="C88" s="73">
        <f>'[1]таблица 1'!G83</f>
        <v>5</v>
      </c>
    </row>
    <row r="89" spans="1:3" ht="84.95" customHeight="1" x14ac:dyDescent="0.25">
      <c r="A89" s="81" t="s">
        <v>227</v>
      </c>
      <c r="B89" s="82" t="s">
        <v>228</v>
      </c>
      <c r="C89" s="73">
        <f>'[1]таблица 1'!G84</f>
        <v>36</v>
      </c>
    </row>
    <row r="90" spans="1:3" ht="105" x14ac:dyDescent="0.25">
      <c r="A90" s="81" t="s">
        <v>174</v>
      </c>
      <c r="B90" s="82" t="s">
        <v>188</v>
      </c>
      <c r="C90" s="73">
        <f>'[1]таблица 1'!G85</f>
        <v>240</v>
      </c>
    </row>
    <row r="91" spans="1:3" ht="90" x14ac:dyDescent="0.25">
      <c r="A91" s="81" t="s">
        <v>229</v>
      </c>
      <c r="B91" s="82" t="s">
        <v>230</v>
      </c>
      <c r="C91" s="73">
        <f>'[1]таблица 1'!G86</f>
        <v>15</v>
      </c>
    </row>
    <row r="92" spans="1:3" ht="104.25" customHeight="1" x14ac:dyDescent="0.25">
      <c r="A92" s="81" t="s">
        <v>175</v>
      </c>
      <c r="B92" s="82" t="s">
        <v>189</v>
      </c>
      <c r="C92" s="73">
        <f>'[1]таблица 1'!G87</f>
        <v>30458</v>
      </c>
    </row>
    <row r="93" spans="1:3" ht="91.5" customHeight="1" x14ac:dyDescent="0.25">
      <c r="A93" s="81" t="s">
        <v>185</v>
      </c>
      <c r="B93" s="82" t="s">
        <v>190</v>
      </c>
      <c r="C93" s="73">
        <f>'[1]таблица 1'!G88</f>
        <v>6</v>
      </c>
    </row>
    <row r="94" spans="1:3" ht="84.2" customHeight="1" x14ac:dyDescent="0.25">
      <c r="A94" s="81" t="s">
        <v>176</v>
      </c>
      <c r="B94" s="82" t="s">
        <v>191</v>
      </c>
      <c r="C94" s="73">
        <f>'[1]таблица 1'!G89</f>
        <v>52</v>
      </c>
    </row>
    <row r="95" spans="1:3" ht="90" x14ac:dyDescent="0.25">
      <c r="A95" s="81" t="s">
        <v>231</v>
      </c>
      <c r="B95" s="82" t="s">
        <v>232</v>
      </c>
      <c r="C95" s="73">
        <f>'[1]таблица 1'!G90</f>
        <v>3</v>
      </c>
    </row>
    <row r="96" spans="1:3" ht="85.7" customHeight="1" x14ac:dyDescent="0.25">
      <c r="A96" s="81" t="s">
        <v>233</v>
      </c>
      <c r="B96" s="82" t="s">
        <v>234</v>
      </c>
      <c r="C96" s="73">
        <f>'[1]таблица 1'!G91</f>
        <v>210</v>
      </c>
    </row>
    <row r="97" spans="1:3" ht="120" x14ac:dyDescent="0.25">
      <c r="A97" s="81" t="s">
        <v>235</v>
      </c>
      <c r="B97" s="82" t="s">
        <v>236</v>
      </c>
      <c r="C97" s="73">
        <f>'[1]таблица 1'!G92</f>
        <v>7</v>
      </c>
    </row>
    <row r="98" spans="1:3" ht="105" x14ac:dyDescent="0.25">
      <c r="A98" s="81" t="s">
        <v>213</v>
      </c>
      <c r="B98" s="82" t="s">
        <v>221</v>
      </c>
      <c r="C98" s="73">
        <f>'[1]таблица 1'!G93</f>
        <v>66</v>
      </c>
    </row>
    <row r="99" spans="1:3" ht="71.45" customHeight="1" x14ac:dyDescent="0.25">
      <c r="A99" s="81" t="s">
        <v>222</v>
      </c>
      <c r="B99" s="82" t="s">
        <v>244</v>
      </c>
      <c r="C99" s="73">
        <f>'[1]таблица 1'!G95+'[1]таблица 1'!$G$94</f>
        <v>106</v>
      </c>
    </row>
    <row r="100" spans="1:3" ht="90" x14ac:dyDescent="0.25">
      <c r="A100" s="81" t="s">
        <v>177</v>
      </c>
      <c r="B100" s="82" t="s">
        <v>192</v>
      </c>
      <c r="C100" s="73">
        <f>'[1]таблица 1'!G97+'[1]таблица 1'!$G$96</f>
        <v>404</v>
      </c>
    </row>
    <row r="101" spans="1:3" ht="75" x14ac:dyDescent="0.25">
      <c r="A101" s="81" t="s">
        <v>178</v>
      </c>
      <c r="B101" s="82" t="s">
        <v>183</v>
      </c>
      <c r="C101" s="73">
        <f>'[1]таблица 1'!G98</f>
        <v>43</v>
      </c>
    </row>
    <row r="102" spans="1:3" ht="75" x14ac:dyDescent="0.25">
      <c r="A102" s="81" t="s">
        <v>237</v>
      </c>
      <c r="B102" s="82" t="s">
        <v>238</v>
      </c>
      <c r="C102" s="73">
        <f>'[1]таблица 1'!G100</f>
        <v>301</v>
      </c>
    </row>
    <row r="103" spans="1:3" ht="45" x14ac:dyDescent="0.25">
      <c r="A103" s="81" t="s">
        <v>239</v>
      </c>
      <c r="B103" s="82" t="s">
        <v>240</v>
      </c>
      <c r="C103" s="73">
        <f>'[1]таблица 1'!G101</f>
        <v>35</v>
      </c>
    </row>
    <row r="104" spans="1:3" ht="120" x14ac:dyDescent="0.25">
      <c r="A104" s="81" t="s">
        <v>147</v>
      </c>
      <c r="B104" s="82" t="s">
        <v>241</v>
      </c>
      <c r="C104" s="73">
        <f>'[1]таблица 1'!G102</f>
        <v>39846</v>
      </c>
    </row>
    <row r="105" spans="1:3" ht="60" x14ac:dyDescent="0.25">
      <c r="A105" s="81" t="s">
        <v>242</v>
      </c>
      <c r="B105" s="82" t="s">
        <v>243</v>
      </c>
      <c r="C105" s="73">
        <f>'[1]таблица 1'!G103</f>
        <v>36</v>
      </c>
    </row>
    <row r="106" spans="1:3" ht="15.6" hidden="1" x14ac:dyDescent="0.25">
      <c r="A106" s="83"/>
      <c r="B106" s="84"/>
      <c r="C106" s="73">
        <f>'[1]таблица 1'!$G$100</f>
        <v>301</v>
      </c>
    </row>
    <row r="107" spans="1:3" ht="15.6" hidden="1" x14ac:dyDescent="0.25">
      <c r="A107" s="83"/>
      <c r="B107" s="84"/>
      <c r="C107" s="73">
        <f>'[1]таблица 1'!$G$100</f>
        <v>301</v>
      </c>
    </row>
    <row r="108" spans="1:3" ht="15.6" hidden="1" x14ac:dyDescent="0.25">
      <c r="A108" s="83"/>
      <c r="B108" s="84"/>
      <c r="C108" s="73">
        <f>'[1]таблица 1'!$G$100</f>
        <v>301</v>
      </c>
    </row>
    <row r="109" spans="1:3" ht="15.6" hidden="1" x14ac:dyDescent="0.25">
      <c r="A109" s="83"/>
      <c r="B109" s="84"/>
      <c r="C109" s="73">
        <f>'[1]таблица 1'!$G$100</f>
        <v>301</v>
      </c>
    </row>
    <row r="110" spans="1:3" ht="15.6" hidden="1" x14ac:dyDescent="0.25">
      <c r="A110" s="83"/>
      <c r="B110" s="84"/>
      <c r="C110" s="73">
        <f>'[1]таблица 1'!$G$100</f>
        <v>301</v>
      </c>
    </row>
    <row r="111" spans="1:3" ht="15.6" hidden="1" x14ac:dyDescent="0.25">
      <c r="A111" s="83"/>
      <c r="B111" s="84"/>
      <c r="C111" s="73">
        <f>'[1]таблица 1'!$G$100</f>
        <v>301</v>
      </c>
    </row>
    <row r="112" spans="1:3" ht="15.75" x14ac:dyDescent="0.2">
      <c r="A112" s="38" t="s">
        <v>7</v>
      </c>
      <c r="B112" s="39" t="s">
        <v>6</v>
      </c>
      <c r="C112" s="68">
        <f>C113+C139</f>
        <v>3215741.3</v>
      </c>
    </row>
    <row r="113" spans="1:3" ht="45" x14ac:dyDescent="0.25">
      <c r="A113" s="14" t="s">
        <v>11</v>
      </c>
      <c r="B113" s="1" t="s">
        <v>5</v>
      </c>
      <c r="C113" s="69">
        <f>C114+C118+C127+C135</f>
        <v>3142775.5999999996</v>
      </c>
    </row>
    <row r="114" spans="1:3" ht="30" x14ac:dyDescent="0.25">
      <c r="A114" s="75" t="s">
        <v>148</v>
      </c>
      <c r="B114" s="76" t="s">
        <v>16</v>
      </c>
      <c r="C114" s="77">
        <f>C116+C117+C115</f>
        <v>172238.69999999998</v>
      </c>
    </row>
    <row r="115" spans="1:3" ht="42.75" hidden="1" x14ac:dyDescent="0.25">
      <c r="A115" s="52" t="s">
        <v>179</v>
      </c>
      <c r="B115" s="5" t="s">
        <v>193</v>
      </c>
      <c r="C115" s="73">
        <f>'[1]таблица 1'!G107</f>
        <v>0</v>
      </c>
    </row>
    <row r="116" spans="1:3" ht="30" x14ac:dyDescent="0.25">
      <c r="A116" s="14" t="s">
        <v>149</v>
      </c>
      <c r="B116" s="5" t="s">
        <v>15</v>
      </c>
      <c r="C116" s="73">
        <f>'[1]таблица 1'!G108</f>
        <v>166859.29999999999</v>
      </c>
    </row>
    <row r="117" spans="1:3" ht="15.75" x14ac:dyDescent="0.25">
      <c r="A117" s="14" t="s">
        <v>181</v>
      </c>
      <c r="B117" s="5" t="s">
        <v>12</v>
      </c>
      <c r="C117" s="73">
        <f>'[2]таблица 1'!$I$109</f>
        <v>5379.4</v>
      </c>
    </row>
    <row r="118" spans="1:3" ht="30" x14ac:dyDescent="0.25">
      <c r="A118" s="40" t="s">
        <v>150</v>
      </c>
      <c r="B118" s="41" t="s">
        <v>17</v>
      </c>
      <c r="C118" s="70">
        <f>SUM(C119:C126)</f>
        <v>283680.60000000003</v>
      </c>
    </row>
    <row r="119" spans="1:3" ht="75" x14ac:dyDescent="0.25">
      <c r="A119" s="14" t="s">
        <v>245</v>
      </c>
      <c r="B119" s="5" t="s">
        <v>246</v>
      </c>
      <c r="C119" s="73">
        <f>'[1]таблица 1'!G111</f>
        <v>8597</v>
      </c>
    </row>
    <row r="120" spans="1:3" ht="45" x14ac:dyDescent="0.25">
      <c r="A120" s="14" t="s">
        <v>247</v>
      </c>
      <c r="B120" s="5" t="s">
        <v>248</v>
      </c>
      <c r="C120" s="73">
        <f>'[1]таблица 1'!G112</f>
        <v>11462.9</v>
      </c>
    </row>
    <row r="121" spans="1:3" ht="75" x14ac:dyDescent="0.25">
      <c r="A121" s="14" t="s">
        <v>249</v>
      </c>
      <c r="B121" s="5" t="s">
        <v>250</v>
      </c>
      <c r="C121" s="73">
        <f>'[1]таблица 1'!G113</f>
        <v>887.6</v>
      </c>
    </row>
    <row r="122" spans="1:3" ht="75" x14ac:dyDescent="0.25">
      <c r="A122" s="14" t="s">
        <v>182</v>
      </c>
      <c r="B122" s="5" t="s">
        <v>194</v>
      </c>
      <c r="C122" s="73">
        <f>'[1]таблица 1'!G114</f>
        <v>20950.900000000001</v>
      </c>
    </row>
    <row r="123" spans="1:3" ht="30" x14ac:dyDescent="0.25">
      <c r="A123" s="14" t="s">
        <v>151</v>
      </c>
      <c r="B123" s="5" t="s">
        <v>195</v>
      </c>
      <c r="C123" s="73">
        <f>'[1]таблица 1'!G115</f>
        <v>3120.8</v>
      </c>
    </row>
    <row r="124" spans="1:3" ht="30" x14ac:dyDescent="0.25">
      <c r="A124" s="14" t="s">
        <v>180</v>
      </c>
      <c r="B124" s="5" t="s">
        <v>196</v>
      </c>
      <c r="C124" s="73">
        <f>'[1]таблица 1'!G116</f>
        <v>1078.5999999999999</v>
      </c>
    </row>
    <row r="125" spans="1:3" ht="30" x14ac:dyDescent="0.25">
      <c r="A125" s="14" t="s">
        <v>152</v>
      </c>
      <c r="B125" s="5" t="s">
        <v>197</v>
      </c>
      <c r="C125" s="73">
        <f>'[1]таблица 1'!G117</f>
        <v>4474.5999999999995</v>
      </c>
    </row>
    <row r="126" spans="1:3" ht="15.75" x14ac:dyDescent="0.25">
      <c r="A126" s="14" t="s">
        <v>153</v>
      </c>
      <c r="B126" s="5" t="s">
        <v>198</v>
      </c>
      <c r="C126" s="73">
        <f>'[1]таблица 1'!G118</f>
        <v>233108.2</v>
      </c>
    </row>
    <row r="127" spans="1:3" ht="30" x14ac:dyDescent="0.25">
      <c r="A127" s="40" t="s">
        <v>154</v>
      </c>
      <c r="B127" s="41" t="s">
        <v>18</v>
      </c>
      <c r="C127" s="70">
        <f>SUM(C128:C134)</f>
        <v>1783363.5</v>
      </c>
    </row>
    <row r="128" spans="1:3" ht="45" x14ac:dyDescent="0.25">
      <c r="A128" s="19" t="s">
        <v>155</v>
      </c>
      <c r="B128" s="24" t="s">
        <v>3</v>
      </c>
      <c r="C128" s="73">
        <f>'[1]таблица 1'!G120</f>
        <v>1755846.3</v>
      </c>
    </row>
    <row r="129" spans="1:3" ht="75" x14ac:dyDescent="0.25">
      <c r="A129" s="19" t="s">
        <v>156</v>
      </c>
      <c r="B129" s="24" t="s">
        <v>199</v>
      </c>
      <c r="C129" s="73">
        <f>'[1]таблица 1'!G121</f>
        <v>16569.5</v>
      </c>
    </row>
    <row r="130" spans="1:3" ht="75" x14ac:dyDescent="0.25">
      <c r="A130" s="19" t="s">
        <v>157</v>
      </c>
      <c r="B130" s="24" t="s">
        <v>225</v>
      </c>
      <c r="C130" s="73">
        <f>'[1]таблица 1'!I123</f>
        <v>4162.6000000000004</v>
      </c>
    </row>
    <row r="131" spans="1:3" ht="60" x14ac:dyDescent="0.25">
      <c r="A131" s="42" t="s">
        <v>158</v>
      </c>
      <c r="B131" s="43" t="s">
        <v>13</v>
      </c>
      <c r="C131" s="73">
        <f>'[1]таблица 1'!I124</f>
        <v>5.7</v>
      </c>
    </row>
    <row r="132" spans="1:3" ht="72" customHeight="1" x14ac:dyDescent="0.25">
      <c r="A132" s="42" t="s">
        <v>202</v>
      </c>
      <c r="B132" s="78" t="s">
        <v>226</v>
      </c>
      <c r="C132" s="73">
        <f>'[1]таблица 1'!I125</f>
        <v>0</v>
      </c>
    </row>
    <row r="133" spans="1:3" ht="38.1" hidden="1" customHeight="1" x14ac:dyDescent="0.25">
      <c r="A133" s="79" t="s">
        <v>203</v>
      </c>
      <c r="B133" s="44" t="s">
        <v>204</v>
      </c>
      <c r="C133" s="73"/>
    </row>
    <row r="134" spans="1:3" ht="29.85" customHeight="1" x14ac:dyDescent="0.25">
      <c r="A134" s="19" t="s">
        <v>159</v>
      </c>
      <c r="B134" s="3" t="s">
        <v>4</v>
      </c>
      <c r="C134" s="73">
        <f>'[1]таблица 1'!$I$126</f>
        <v>6779.4</v>
      </c>
    </row>
    <row r="135" spans="1:3" ht="27.75" customHeight="1" x14ac:dyDescent="0.25">
      <c r="A135" s="40" t="s">
        <v>160</v>
      </c>
      <c r="B135" s="41" t="s">
        <v>2</v>
      </c>
      <c r="C135" s="70">
        <f>SUM(C136:C138)</f>
        <v>903492.79999999993</v>
      </c>
    </row>
    <row r="136" spans="1:3" ht="75.599999999999994" customHeight="1" x14ac:dyDescent="0.25">
      <c r="A136" s="19" t="s">
        <v>161</v>
      </c>
      <c r="B136" s="24" t="s">
        <v>1</v>
      </c>
      <c r="C136" s="73">
        <f>'[2]таблица 1'!$I$128</f>
        <v>846526.49999999988</v>
      </c>
    </row>
    <row r="137" spans="1:3" ht="83.25" customHeight="1" x14ac:dyDescent="0.25">
      <c r="A137" s="19" t="s">
        <v>207</v>
      </c>
      <c r="B137" s="3" t="s">
        <v>208</v>
      </c>
      <c r="C137" s="73">
        <f>'[1]таблица 1'!G129</f>
        <v>40309.9</v>
      </c>
    </row>
    <row r="138" spans="1:3" ht="27.75" customHeight="1" x14ac:dyDescent="0.25">
      <c r="A138" s="14" t="s">
        <v>162</v>
      </c>
      <c r="B138" s="24" t="s">
        <v>0</v>
      </c>
      <c r="C138" s="73">
        <f>'[1]таблица 1'!G130</f>
        <v>16656.400000000001</v>
      </c>
    </row>
    <row r="139" spans="1:3" ht="27.75" customHeight="1" x14ac:dyDescent="0.2">
      <c r="A139" s="45" t="s">
        <v>163</v>
      </c>
      <c r="B139" s="51" t="s">
        <v>201</v>
      </c>
      <c r="C139" s="71">
        <f>C140</f>
        <v>72965.700000000012</v>
      </c>
    </row>
    <row r="140" spans="1:3" ht="27.75" customHeight="1" x14ac:dyDescent="0.2">
      <c r="A140" s="85" t="s">
        <v>171</v>
      </c>
      <c r="B140" s="86" t="s">
        <v>14</v>
      </c>
      <c r="C140" s="74">
        <f>C141+C142</f>
        <v>72965.700000000012</v>
      </c>
    </row>
    <row r="141" spans="1:3" ht="27.75" customHeight="1" x14ac:dyDescent="0.2">
      <c r="A141" s="87" t="s">
        <v>251</v>
      </c>
      <c r="B141" s="88" t="s">
        <v>252</v>
      </c>
      <c r="C141" s="73">
        <f>'[1]таблица 1'!G133</f>
        <v>0</v>
      </c>
    </row>
    <row r="142" spans="1:3" ht="27.75" customHeight="1" x14ac:dyDescent="0.2">
      <c r="A142" s="87" t="s">
        <v>253</v>
      </c>
      <c r="B142" s="88" t="s">
        <v>254</v>
      </c>
      <c r="C142" s="73">
        <f>'[2]таблица 1'!$I$134</f>
        <v>72965.700000000012</v>
      </c>
    </row>
    <row r="143" spans="1:3" ht="75.599999999999994" customHeight="1" x14ac:dyDescent="0.2">
      <c r="A143" s="45" t="s">
        <v>143</v>
      </c>
      <c r="B143" s="46" t="s">
        <v>172</v>
      </c>
      <c r="C143" s="71">
        <v>0</v>
      </c>
    </row>
    <row r="144" spans="1:3" ht="33.75" customHeight="1" x14ac:dyDescent="0.25">
      <c r="A144" s="19" t="s">
        <v>164</v>
      </c>
      <c r="B144" s="3" t="s">
        <v>173</v>
      </c>
      <c r="C144" s="74">
        <v>0</v>
      </c>
    </row>
    <row r="145" spans="1:3" ht="57" x14ac:dyDescent="0.2">
      <c r="A145" s="45" t="s">
        <v>165</v>
      </c>
      <c r="B145" s="46" t="s">
        <v>200</v>
      </c>
      <c r="C145" s="71">
        <v>0</v>
      </c>
    </row>
    <row r="146" spans="1:3" ht="45" x14ac:dyDescent="0.25">
      <c r="A146" s="19" t="s">
        <v>166</v>
      </c>
      <c r="B146" s="3" t="s">
        <v>167</v>
      </c>
      <c r="C146" s="74">
        <v>0</v>
      </c>
    </row>
    <row r="147" spans="1:3" ht="15.75" x14ac:dyDescent="0.25">
      <c r="A147" s="14"/>
      <c r="B147" s="6" t="s">
        <v>131</v>
      </c>
      <c r="C147" s="66">
        <f>C15+C112</f>
        <v>5920998.2999999998</v>
      </c>
    </row>
  </sheetData>
  <autoFilter ref="A14:IS147">
    <filterColumn colId="0">
      <colorFilter dxfId="0" cellColor="0"/>
    </filterColumn>
  </autoFilter>
  <mergeCells count="8">
    <mergeCell ref="B1:C1"/>
    <mergeCell ref="B2:C2"/>
    <mergeCell ref="A9:C9"/>
    <mergeCell ref="A10:C10"/>
    <mergeCell ref="A12:A13"/>
    <mergeCell ref="B12:B13"/>
    <mergeCell ref="B5:C5"/>
    <mergeCell ref="B6:C6"/>
  </mergeCells>
  <printOptions horizontalCentered="1"/>
  <pageMargins left="0.39370078740157483" right="0" top="0.78740157480314965" bottom="0.59055118110236227" header="0.39370078740157483" footer="0.39370078740157483"/>
  <pageSetup paperSize="9" scale="9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2023-08-04T12:17:18Z</cp:lastPrinted>
  <dcterms:created xsi:type="dcterms:W3CDTF">2014-10-22T10:37:04Z</dcterms:created>
  <dcterms:modified xsi:type="dcterms:W3CDTF">2023-09-21T06:32:04Z</dcterms:modified>
</cp:coreProperties>
</file>